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91ae1af3c33453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人物比较矩阵" sheetId="1" r:id="R883b44d2669c4783"/>
    <x:sheet xmlns:r="http://schemas.openxmlformats.org/officeDocument/2006/relationships" name="成果包说明" sheetId="2" r:id="R0735a3cb3e7c43c5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3">
    <x:font>
      <x:sz val="11"/>
      <x:name val="Carlito"/>
    </x:font>
    <x:font>
      <x:sz val="10"/>
      <x:name val="Noto Sans CJK SC"/>
    </x:font>
    <x:font>
      <x:b/>
      <x:sz val="10"/>
      <x:color rgb="FFFFFFFF"/>
      <x:name val="Noto Sans CJK SC"/>
    </x:font>
  </x:fonts>
  <x:fills count="4">
    <x:fill>
      <x:patternFill patternType="none"/>
    </x:fill>
    <x:fill>
      <x:patternFill patternType="gray125"/>
    </x:fill>
    <x:fill>
      <x:patternFill patternType="solid">
        <x:fgColor rgb="FF1F4E79"/>
      </x:patternFill>
    </x:fill>
    <x:fill>
      <x:patternFill patternType="solid">
        <x:fgColor rgb="FF7030A0"/>
      </x:patternFill>
    </x:fill>
  </x:fills>
  <x:borders count="2">
    <x:border/>
    <x:border/>
  </x:borders>
  <x:cellStyleXfs count="1">
    <x:xf numFmtId="0" fontId="0" fillId="0" borderId="0"/>
  </x:cellStyleXfs>
  <x:cellXfs count="19">
    <x:xf numFmtId="0" fontId="0" fillId="0" borderId="0" xfId="0"/>
    <x:xf numFmtId="0" fontId="0" fillId="0" borderId="1" xfId="0" applyNumberFormat="1" applyFont="1" applyFill="1" applyBorder="1"/>
    <x:xf numFmtId="0" fontId="1" fillId="0" borderId="0" xfId="0" applyNumberFormat="1" applyFont="1" applyFill="1" applyBorder="1"/>
    <x:xf numFmtId="0" fontId="1" fillId="0" borderId="0" xfId="0" applyNumberFormat="1" applyFont="1" applyFill="1" applyBorder="1" applyAlignment="1">
      <x:alignment wrapText="1"/>
    </x:xf>
    <x:xf numFmtId="0" fontId="1" fillId="0" borderId="0" xfId="0" applyNumberFormat="1" applyFont="1" applyFill="1" applyBorder="1" applyAlignment="1">
      <x:alignment vertical="top" wrapText="1"/>
    </x:xf>
    <x:xf numFmtId="0" fontId="1" fillId="0" borderId="1" xfId="0" applyNumberFormat="1" applyFont="1" applyFill="1" applyBorder="1"/>
    <x:xf numFmtId="0" fontId="1" fillId="0" borderId="1" xfId="0" applyNumberFormat="1" applyFont="1" applyFill="1" applyBorder="1" applyAlignment="1">
      <x:alignment wrapText="1"/>
    </x:xf>
    <x:xf numFmtId="0" fontId="1" fillId="0" borderId="1" xfId="0" applyNumberFormat="1" applyFont="1" applyFill="1" applyBorder="1" applyAlignment="1">
      <x:alignment vertical="top" wrapText="1"/>
    </x:xf>
    <x:xf numFmtId="0" fontId="1" fillId="2" borderId="0" xfId="0" applyNumberFormat="1" applyFont="1" applyFill="1" applyBorder="1" applyAlignment="1">
      <x:alignment vertical="top" wrapText="1"/>
    </x:xf>
    <x:xf numFmtId="0" fontId="2" fillId="2" borderId="0" xfId="0" applyNumberFormat="1" applyFont="1" applyFill="1" applyBorder="1" applyAlignment="1">
      <x:alignment vertical="top" wrapText="1"/>
    </x:xf>
    <x:xf numFmtId="0" fontId="2" fillId="2" borderId="0" xfId="0" applyNumberFormat="1" applyFont="1" applyFill="1" applyBorder="1" applyAlignment="1">
      <x:alignment horizontal="center" vertical="top" wrapText="1"/>
    </x:xf>
    <x:xf numFmtId="0" fontId="2" fillId="2" borderId="0" xfId="0" applyNumberFormat="1" applyFont="1" applyFill="1" applyBorder="1" applyAlignment="1">
      <x:alignment horizontal="center" vertical="center" wrapText="1"/>
    </x:xf>
    <x:xf numFmtId="0" fontId="1" fillId="2" borderId="1" xfId="0" applyNumberFormat="1" applyFont="1" applyFill="1" applyBorder="1" applyAlignment="1">
      <x:alignment vertical="top" wrapText="1"/>
    </x:xf>
    <x:xf numFmtId="0" fontId="2" fillId="2" borderId="1" xfId="0" applyNumberFormat="1" applyFont="1" applyFill="1" applyBorder="1" applyAlignment="1">
      <x:alignment vertical="top" wrapText="1"/>
    </x:xf>
    <x:xf numFmtId="0" fontId="2" fillId="2" borderId="1" xfId="0" applyNumberFormat="1" applyFont="1" applyFill="1" applyBorder="1" applyAlignment="1">
      <x:alignment horizontal="center" vertical="top" wrapText="1"/>
    </x:xf>
    <x:xf numFmtId="0" fontId="2" fillId="2" borderId="1" xfId="0" applyNumberFormat="1" applyFont="1" applyFill="1" applyBorder="1" applyAlignment="1">
      <x:alignment horizontal="center" vertical="center" wrapText="1"/>
    </x:xf>
    <x:xf numFmtId="0" fontId="1" fillId="3" borderId="0" xfId="0" applyNumberFormat="1" applyFont="1" applyFill="1" applyBorder="1" applyAlignment="1">
      <x:alignment vertical="top" wrapText="1"/>
    </x:xf>
    <x:xf numFmtId="0" fontId="2" fillId="3" borderId="0" xfId="0" applyNumberFormat="1" applyFont="1" applyFill="1" applyBorder="1" applyAlignment="1">
      <x:alignment vertical="top" wrapText="1"/>
    </x:xf>
    <x:xf numFmtId="0" fontId="2" fillId="3" borderId="0" xfId="0" applyNumberFormat="1" applyFont="1" applyFill="1" applyBorder="1" applyAlignment="1">
      <x:alignment horizontal="center" vertical="top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f844738e6ce54440" /><Relationship Type="http://schemas.openxmlformats.org/officeDocument/2006/relationships/theme" Target="/xl/theme/theme1.xml" Id="R70f0d7b328c14507" /><Relationship Type="http://schemas.openxmlformats.org/officeDocument/2006/relationships/sharedStrings" Target="/xl/sharedStrings.xml" Id="R7208fc3860f34ad4" /><Relationship Type="http://schemas.openxmlformats.org/officeDocument/2006/relationships/worksheet" Target="/xl/worksheets/sheet1.xml" Id="R883b44d2669c4783" /><Relationship Type="http://schemas.openxmlformats.org/officeDocument/2006/relationships/worksheet" Target="/xl/worksheets/sheet2.xml" Id="R0735a3cb3e7c43c5" /></Relationships>
</file>

<file path=xl/tables/table1.xml><?xml version="1.0" encoding="utf-8"?>
<x:table xmlns:x="http://schemas.openxmlformats.org/spreadsheetml/2006/main" id="1" name="CharacterMatrixTable" displayName="CharacterMatrixTable" ref="A1:T21" headerRowCount="1">
  <x:tableColumns count="20">
    <x:tableColumn id="1" name="人物"/>
    <x:tableColumn id="2" name="演员/扮演者线索"/>
    <x:tableColumn id="3" name="人物类型"/>
    <x:tableColumn id="4" name="身份/阶层"/>
    <x:tableColumn id="5" name="第一驱动力"/>
    <x:tableColumn id="6" name="爱情观/婚姻观"/>
    <x:tableColumn id="7" name="家庭角色"/>
    <x:tableColumn id="8" name="主要时代压力"/>
    <x:tableColumn id="9" name="叙事功能"/>
    <x:tableColumn id="10" name="关键词"/>
    <x:tableColumn id="11" name="变化弧线"/>
    <x:tableColumn id="12" name="代表情节"/>
    <x:tableColumn id="13" name="主体性评分"/>
    <x:tableColumn id="14" name="包容性评分"/>
    <x:tableColumn id="15" name="冲突强度"/>
    <x:tableColumn id="16" name="转化能力"/>
    <x:tableColumn id="17" name="象征密度"/>
    <x:tableColumn id="18" name="综合张力指数"/>
    <x:tableColumn id="19" name="证据/分析类型"/>
    <x:tableColumn id="20" name="核查来源"/>
  </x:tableColumns>
  <x:tableStyleInfo name="TableStyleMedium2" showRowStripes="1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27b895030c824515" /></Relationships>
</file>

<file path=xl/worksheets/sheet1.xml><?xml version="1.0" encoding="utf-8"?>
<x:worksheet xmlns:x="http://schemas.openxmlformats.org/spreadsheetml/2006/main">
  <x:sheetFormatPr defaultRowHeight="15"/>
  <x:cols>
    <x:col min="1" max="1" width="12" hidden="0" customWidth="1"/>
    <x:col min="2" max="2" width="12" hidden="0" customWidth="1"/>
    <x:col min="3" max="3" width="16" hidden="0" customWidth="1"/>
    <x:col min="4" max="4" width="20" hidden="0" customWidth="1"/>
    <x:col min="5" max="5" width="20" hidden="0" customWidth="1"/>
    <x:col min="6" max="6" width="28" hidden="0" customWidth="1"/>
    <x:col min="7" max="7" width="20" hidden="0" customWidth="1"/>
    <x:col min="8" max="8" width="22" hidden="0" customWidth="1"/>
    <x:col min="9" max="9" width="32" hidden="0" customWidth="1"/>
    <x:col min="10" max="10" width="16" hidden="0" customWidth="1"/>
    <x:col min="11" max="11" width="34" hidden="0" customWidth="1"/>
    <x:col min="12" max="12" width="34" hidden="0" customWidth="1"/>
    <x:col min="13" max="13" width="10" hidden="0" customWidth="1"/>
    <x:col min="14" max="14" width="10" hidden="0" customWidth="1"/>
    <x:col min="15" max="15" width="10" hidden="0" customWidth="1"/>
    <x:col min="16" max="16" width="10" hidden="0" customWidth="1"/>
    <x:col min="17" max="17" width="10" hidden="0" customWidth="1"/>
    <x:col min="18" max="18" width="12" hidden="0" customWidth="1"/>
    <x:col min="19" max="19" width="16" hidden="0" customWidth="1"/>
    <x:col min="20" max="20" width="18" hidden="0" customWidth="1"/>
  </x:cols>
  <x:sheetData>
    <x:row r="1" ht="30" customHeight="1">
      <x:c r="A1" s="11" t="str">
        <x:v>人物</x:v>
      </x:c>
      <x:c r="B1" s="11" t="str">
        <x:v>演员/扮演者线索</x:v>
      </x:c>
      <x:c r="C1" s="11" t="str">
        <x:v>人物类型</x:v>
      </x:c>
      <x:c r="D1" s="11" t="str">
        <x:v>身份/阶层</x:v>
      </x:c>
      <x:c r="E1" s="11" t="str">
        <x:v>第一驱动力</x:v>
      </x:c>
      <x:c r="F1" s="11" t="str">
        <x:v>爱情观/婚姻观</x:v>
      </x:c>
      <x:c r="G1" s="11" t="str">
        <x:v>家庭角色</x:v>
      </x:c>
      <x:c r="H1" s="11" t="str">
        <x:v>主要时代压力</x:v>
      </x:c>
      <x:c r="I1" s="11" t="str">
        <x:v>叙事功能</x:v>
      </x:c>
      <x:c r="J1" s="11" t="str">
        <x:v>关键词</x:v>
      </x:c>
      <x:c r="K1" s="11" t="str">
        <x:v>变化弧线</x:v>
      </x:c>
      <x:c r="L1" s="11" t="str">
        <x:v>代表情节</x:v>
      </x:c>
      <x:c r="M1" s="11" t="str">
        <x:v>主体性评分</x:v>
      </x:c>
      <x:c r="N1" s="11" t="str">
        <x:v>包容性评分</x:v>
      </x:c>
      <x:c r="O1" s="11" t="str">
        <x:v>冲突强度</x:v>
      </x:c>
      <x:c r="P1" s="11" t="str">
        <x:v>转化能力</x:v>
      </x:c>
      <x:c r="Q1" s="11" t="str">
        <x:v>象征密度</x:v>
      </x:c>
      <x:c r="R1" s="11" t="str">
        <x:v>综合张力指数</x:v>
      </x:c>
      <x:c r="S1" s="11" t="str">
        <x:v>证据/分析类型</x:v>
      </x:c>
      <x:c r="T1" s="11" t="str">
        <x:v>核查来源</x:v>
      </x:c>
    </x:row>
    <x:row r="2" ht="54" customHeight="1">
      <x:c r="A2" s="4" t="str">
        <x:v>江德福</x:v>
      </x:c>
      <x:c r="B2" s="4" t="str">
        <x:v>郭涛</x:v>
      </x:c>
      <x:c r="C2" s="4" t="str">
        <x:v>男主/父亲/军人</x:v>
      </x:c>
      <x:c r="D2" s="4" t="str">
        <x:v>农村出身、海军军官</x:v>
      </x:c>
      <x:c r="E2" s="4" t="str">
        <x:v>可靠、负责、想要体面地成家</x:v>
      </x:c>
      <x:c r="F2" s="4" t="str">
        <x:v>现实主义的长期负责；表达笨拙但行动稳定</x:v>
      </x:c>
      <x:c r="G2" s="4" t="str">
        <x:v>丈夫、父亲、兄长、战友</x:v>
      </x:c>
      <x:c r="H2" s="4" t="str">
        <x:v>组织审查、军队纪律、家庭资源分配</x:v>
      </x:c>
      <x:c r="I2" s="4" t="str">
        <x:v>把国家/军队秩序转译为家庭秩序</x:v>
      </x:c>
      <x:c r="J2" s="4" t="str">
        <x:v>可靠、粗粝、担当</x:v>
      </x:c>
      <x:c r="K2" s="4" t="str">
        <x:v>从追求者到家族中轴，再到老年伴侣</x:v>
      </x:c>
      <x:c r="L2" s="4" t="str">
        <x:v>求药、结婚审批、认父危机、儿女参军</x:v>
      </x:c>
      <x:c r="M2" s="4" t="n">
        <x:v>4</x:v>
      </x:c>
      <x:c r="N2" s="4" t="n">
        <x:v>4</x:v>
      </x:c>
      <x:c r="O2" s="4" t="n">
        <x:v>4</x:v>
      </x:c>
      <x:c r="P2" s="4" t="n">
        <x:v>4</x:v>
      </x:c>
      <x:c r="Q2" s="4" t="n">
        <x:v>5</x:v>
      </x:c>
      <x:c r="R2" s="4" t="n">
        <x:f>SUM(M2:Q2)</x:f>
        <x:v>21</x:v>
      </x:c>
      <x:c r="S2" s="4" t="str">
        <x:v>剧情事实+研究分析</x:v>
      </x:c>
      <x:c r="T2" s="4" t="str">
        <x:v>R1；原剧</x:v>
      </x:c>
    </x:row>
    <x:row r="3" ht="54" customHeight="1">
      <x:c r="A3" s="4" t="str">
        <x:v>安杰</x:v>
      </x:c>
      <x:c r="B3" s="4" t="str">
        <x:v>梅婷</x:v>
      </x:c>
      <x:c r="C3" s="4" t="str">
        <x:v>女主/母亲/教师</x:v>
      </x:c>
      <x:c r="D3" s="4" t="str">
        <x:v>城市出身、资本家家庭背景</x:v>
      </x:c>
      <x:c r="E3" s="4" t="str">
        <x:v>保持尊严、审美与被珍惜的生活</x:v>
      </x:c>
      <x:c r="F3" s="4" t="str">
        <x:v>从浪漫挑剔走向长期共同生活，但不放弃主体性</x:v>
      </x:c>
      <x:c r="G3" s="4" t="str">
        <x:v>妻子、母亲、教师、家庭审美中心</x:v>
      </x:c>
      <x:c r="H3" s="4" t="str">
        <x:v>成分标签、海岛生活、家务育儿</x:v>
      </x:c>
      <x:c r="I3" s="4" t="str">
        <x:v>让家庭剧拥有审美、女性主体与文化传承</x:v>
      </x:c>
      <x:c r="J3" s="4" t="str">
        <x:v>咖啡、洁净、骄傲</x:v>
      </x:c>
      <x:c r="K3" s="4" t="str">
        <x:v>从被保护的小姐到能承担生活的家庭核心</x:v>
      </x:c>
      <x:c r="L3" s="4" t="str">
        <x:v>舞会、咖啡、教师、亚宁阅读、认父危机</x:v>
      </x:c>
      <x:c r="M3" s="4" t="n">
        <x:v>5</x:v>
      </x:c>
      <x:c r="N3" s="4" t="n">
        <x:v>4</x:v>
      </x:c>
      <x:c r="O3" s="4" t="n">
        <x:v>4</x:v>
      </x:c>
      <x:c r="P3" s="4" t="n">
        <x:v>5</x:v>
      </x:c>
      <x:c r="Q3" s="4" t="n">
        <x:v>5</x:v>
      </x:c>
      <x:c r="R3" s="4" t="n">
        <x:f>SUM(M3:Q3)</x:f>
        <x:v>23</x:v>
      </x:c>
      <x:c r="S3" s="4" t="str">
        <x:v>剧情事实+研究分析</x:v>
      </x:c>
      <x:c r="T3" s="4" t="str">
        <x:v>R1；R5；原剧</x:v>
      </x:c>
    </x:row>
    <x:row r="4" ht="54" customHeight="1">
      <x:c r="A4" s="4" t="str">
        <x:v>江德华</x:v>
      </x:c>
      <x:c r="B4" s="4" t="str">
        <x:v>刘琳</x:v>
      </x:c>
      <x:c r="C4" s="4" t="str">
        <x:v>重要配角/妹妹/照护者</x:v>
      </x:c>
      <x:c r="D4" s="4" t="str">
        <x:v>农村女性、江德福妹妹</x:v>
      </x:c>
      <x:c r="E4" s="4" t="str">
        <x:v>守住亲情、获得承认与归宿</x:v>
      </x:c>
      <x:c r="F4" s="4" t="str">
        <x:v>朴素执着，晚年获得被看见的幸福</x:v>
      </x:c>
      <x:c r="G4" s="4" t="str">
        <x:v>姑姑、保姆式照护者、老丁后来的伴侣</x:v>
      </x:c>
      <x:c r="H4" s="4" t="str">
        <x:v>女性照护劳动被低估、婚恋被延迟</x:v>
      </x:c>
      <x:c r="I4" s="4" t="str">
        <x:v>把家庭劳动戏剧化、喜剧化、伦理化</x:v>
      </x:c>
      <x:c r="J4" s="4" t="str">
        <x:v>能干、嘴硬、心软</x:v>
      </x:c>
      <x:c r="K4" s="4" t="str">
        <x:v>从外来搅动者到家庭稳定器，再到有个人归宿</x:v>
      </x:c>
      <x:c r="L4" s="4" t="str">
        <x:v>进家门、带孩子、姑嫂互怼、与老丁相伴</x:v>
      </x:c>
      <x:c r="M4" s="4" t="n">
        <x:v>4</x:v>
      </x:c>
      <x:c r="N4" s="4" t="n">
        <x:v>5</x:v>
      </x:c>
      <x:c r="O4" s="4" t="n">
        <x:v>5</x:v>
      </x:c>
      <x:c r="P4" s="4" t="n">
        <x:v>5</x:v>
      </x:c>
      <x:c r="Q4" s="4" t="n">
        <x:v>5</x:v>
      </x:c>
      <x:c r="R4" s="4" t="n">
        <x:f>SUM(M4:Q4)</x:f>
        <x:v>24</x:v>
      </x:c>
      <x:c r="S4" s="4" t="str">
        <x:v>剧情事实+研究分析</x:v>
      </x:c>
      <x:c r="T4" s="4" t="str">
        <x:v>R1；原剧</x:v>
      </x:c>
    </x:row>
    <x:row r="5" ht="54" customHeight="1">
      <x:c r="A5" s="4" t="str">
        <x:v>老丁</x:v>
      </x:c>
      <x:c r="B5" s="4" t="str">
        <x:v>任帅</x:v>
      </x:c>
      <x:c r="C5" s="4" t="str">
        <x:v>战友/邻居/父亲</x:v>
      </x:c>
      <x:c r="D5" s="4" t="str">
        <x:v>军人、江德福同学战友</x:v>
      </x:c>
      <x:c r="E5" s="4" t="str">
        <x:v>家庭安稳与男性面子</x:v>
      </x:c>
      <x:c r="F5" s="4" t="str">
        <x:v>现实、摇摆、有欲望也有情义</x:v>
      </x:c>
      <x:c r="G5" s="4" t="str">
        <x:v>父亲、战友、丈夫</x:v>
      </x:c>
      <x:c r="H5" s="4" t="str">
        <x:v>丧偶、再婚、子女压力</x:v>
      </x:c>
      <x:c r="I5" s="4" t="str">
        <x:v>与江德福形成男性婚姻镜像</x:v>
      </x:c>
      <x:c r="J5" s="4" t="str">
        <x:v>战友、嘴贫、烟火气</x:v>
      </x:c>
      <x:c r="K5" s="4" t="str">
        <x:v>从热闹邻居到晚年伴侣</x:v>
      </x:c>
      <x:c r="L5" s="4" t="str">
        <x:v>宿舍战友、王秀娥去世、葛美霞线、德华线</x:v>
      </x:c>
      <x:c r="M5" s="4" t="n">
        <x:v>3</x:v>
      </x:c>
      <x:c r="N5" s="4" t="n">
        <x:v>3</x:v>
      </x:c>
      <x:c r="O5" s="4" t="n">
        <x:v>4</x:v>
      </x:c>
      <x:c r="P5" s="4" t="n">
        <x:v>3</x:v>
      </x:c>
      <x:c r="Q5" s="4" t="n">
        <x:v>4</x:v>
      </x:c>
      <x:c r="R5" s="4" t="n">
        <x:f>SUM(M5:Q5)</x:f>
        <x:v>17</x:v>
      </x:c>
      <x:c r="S5" s="4" t="str">
        <x:v>剧情事实+分析</x:v>
      </x:c>
      <x:c r="T5" s="4" t="str">
        <x:v>R1；原剧</x:v>
      </x:c>
    </x:row>
    <x:row r="6" ht="54" customHeight="1">
      <x:c r="A6" s="4" t="str">
        <x:v>安欣</x:v>
      </x:c>
      <x:c r="B6" s="4" t="str">
        <x:v>张延</x:v>
      </x:c>
      <x:c r="C6" s="4" t="str">
        <x:v>姐姐/知识分子家属</x:v>
      </x:c>
      <x:c r="D6" s="4" t="str">
        <x:v>城市家庭、欧阳懿妻子</x:v>
      </x:c>
      <x:c r="E6" s="4" t="str">
        <x:v>保护家庭尊严、承受苦难</x:v>
      </x:c>
      <x:c r="F6" s="4" t="str">
        <x:v>相濡以沫、共同承压</x:v>
      </x:c>
      <x:c r="G6" s="4" t="str">
        <x:v>姐姐、妻子、母亲</x:v>
      </x:c>
      <x:c r="H6" s="4" t="str">
        <x:v>丈夫被打成右派、家庭下放</x:v>
      </x:c>
      <x:c r="I6" s="4" t="str">
        <x:v>承载时代创伤的温柔侧面</x:v>
      </x:c>
      <x:c r="J6" s="4" t="str">
        <x:v>隐忍、端庄、坚韧</x:v>
      </x:c>
      <x:c r="K6" s="4" t="str">
        <x:v>从体面城市女性到苦难中的守护者</x:v>
      </x:c>
      <x:c r="L6" s="4" t="str">
        <x:v>欧阳懿下放、双胞胎、平反</x:v>
      </x:c>
      <x:c r="M6" s="4" t="n">
        <x:v>4</x:v>
      </x:c>
      <x:c r="N6" s="4" t="n">
        <x:v>5</x:v>
      </x:c>
      <x:c r="O6" s="4" t="n">
        <x:v>3</x:v>
      </x:c>
      <x:c r="P6" s="4" t="n">
        <x:v>4</x:v>
      </x:c>
      <x:c r="Q6" s="4" t="n">
        <x:v>4</x:v>
      </x:c>
      <x:c r="R6" s="4" t="n">
        <x:f>SUM(M6:Q6)</x:f>
        <x:v>20</x:v>
      </x:c>
      <x:c r="S6" s="4" t="str">
        <x:v>剧情事实+分析</x:v>
      </x:c>
      <x:c r="T6" s="4" t="str">
        <x:v>R1；原剧</x:v>
      </x:c>
    </x:row>
    <x:row r="7" ht="54" customHeight="1">
      <x:c r="A7" s="4" t="str">
        <x:v>欧阳懿</x:v>
      </x:c>
      <x:c r="B7" s="4" t="str">
        <x:v>刘奕君</x:v>
      </x:c>
      <x:c r="C7" s="4" t="str">
        <x:v>知识分子/姐夫</x:v>
      </x:c>
      <x:c r="D7" s="4" t="str">
        <x:v>知识分子、被边缘化者</x:v>
      </x:c>
      <x:c r="E7" s="4" t="str">
        <x:v>尊严、才学、被承认</x:v>
      </x:c>
      <x:c r="F7" s="4" t="str">
        <x:v>依赖夫妻共同体抵抗羞辱</x:v>
      </x:c>
      <x:c r="G7" s="4" t="str">
        <x:v>丈夫、父亲、亲属镜像</x:v>
      </x:c>
      <x:c r="H7" s="4" t="str">
        <x:v>右派身份、劳动改造、尊严受损</x:v>
      </x:c>
      <x:c r="I7" s="4" t="str">
        <x:v>提供历史纵深与知识分子命运线</x:v>
      </x:c>
      <x:c r="J7" s="4" t="str">
        <x:v>骄傲、破碎、平反</x:v>
      </x:c>
      <x:c r="K7" s="4" t="str">
        <x:v>从骄傲知识分子到受难者再到迟来恢复</x:v>
      </x:c>
      <x:c r="L7" s="4" t="str">
        <x:v>被下放、岛上劳动、平反</x:v>
      </x:c>
      <x:c r="M7" s="4" t="n">
        <x:v>4</x:v>
      </x:c>
      <x:c r="N7" s="4" t="n">
        <x:v>3</x:v>
      </x:c>
      <x:c r="O7" s="4" t="n">
        <x:v>4</x:v>
      </x:c>
      <x:c r="P7" s="4" t="n">
        <x:v>4</x:v>
      </x:c>
      <x:c r="Q7" s="4" t="n">
        <x:v>5</x:v>
      </x:c>
      <x:c r="R7" s="4" t="n">
        <x:f>SUM(M7:Q7)</x:f>
        <x:v>20</x:v>
      </x:c>
      <x:c r="S7" s="4" t="str">
        <x:v>剧情事实+分析</x:v>
      </x:c>
      <x:c r="T7" s="4" t="str">
        <x:v>R1；原剧</x:v>
      </x:c>
    </x:row>
    <x:row r="8" ht="54" customHeight="1">
      <x:c r="A8" s="4" t="str">
        <x:v>安泰</x:v>
      </x:c>
      <x:c r="B8" s="4" t="str">
        <x:v>郭广平</x:v>
      </x:c>
      <x:c r="C8" s="4" t="str">
        <x:v>哥哥/娘家代表</x:v>
      </x:c>
      <x:c r="D8" s="4" t="str">
        <x:v>安杰兄长、城市家庭</x:v>
      </x:c>
      <x:c r="E8" s="4" t="str">
        <x:v>维护娘家体面与现实生存</x:v>
      </x:c>
      <x:c r="F8" s="4" t="str">
        <x:v>重视家庭利益与体面</x:v>
      </x:c>
      <x:c r="G8" s="4" t="str">
        <x:v>兄长、亲属协调者</x:v>
      </x:c>
      <x:c r="H8" s="4" t="str">
        <x:v>出身标签、家庭自保</x:v>
      </x:c>
      <x:c r="I8" s="4" t="str">
        <x:v>构成安杰娘家网络</x:v>
      </x:c>
      <x:c r="J8" s="4" t="str">
        <x:v>圆滑、体面、现实</x:v>
      </x:c>
      <x:c r="K8" s="4" t="str">
        <x:v>从保护妹妹到接受江家共同体</x:v>
      </x:c>
      <x:c r="L8" s="4" t="str">
        <x:v>安家求药、亲属往来</x:v>
      </x:c>
      <x:c r="M8" s="4" t="n">
        <x:v>3</x:v>
      </x:c>
      <x:c r="N8" s="4" t="n">
        <x:v>3</x:v>
      </x:c>
      <x:c r="O8" s="4" t="n">
        <x:v>3</x:v>
      </x:c>
      <x:c r="P8" s="4" t="n">
        <x:v>3</x:v>
      </x:c>
      <x:c r="Q8" s="4" t="n">
        <x:v>3</x:v>
      </x:c>
      <x:c r="R8" s="4" t="n">
        <x:f>SUM(M8:Q8)</x:f>
        <x:v>15</x:v>
      </x:c>
      <x:c r="S8" s="4" t="str">
        <x:v>剧情事实+分析</x:v>
      </x:c>
      <x:c r="T8" s="4" t="str">
        <x:v>R1；原剧</x:v>
      </x:c>
    </x:row>
    <x:row r="9" ht="54" customHeight="1">
      <x:c r="A9" s="4" t="str">
        <x:v>王秀娥</x:v>
      </x:c>
      <x:c r="B9" s="4" t="str">
        <x:v>刘天池</x:v>
      </x:c>
      <x:c r="C9" s="4" t="str">
        <x:v>邻居/老丁原配</x:v>
      </x:c>
      <x:c r="D9" s="4" t="str">
        <x:v>军属/劳动女性</x:v>
      </x:c>
      <x:c r="E9" s="4" t="str">
        <x:v>家庭生计、丈夫与孩子</x:v>
      </x:c>
      <x:c r="F9" s="4" t="str">
        <x:v>朴素直接，婚姻中有委屈也有能力</x:v>
      </x:c>
      <x:c r="G9" s="4" t="str">
        <x:v>母亲、妻子、邻里互助者</x:v>
      </x:c>
      <x:c r="H9" s="4" t="str">
        <x:v>生育风险、家务压力</x:v>
      </x:c>
      <x:c r="I9" s="4" t="str">
        <x:v>与安杰构成女性生活方式对照</x:v>
      </x:c>
      <x:c r="J9" s="4" t="str">
        <x:v>泼辣、热心、辛劳</x:v>
      </x:c>
      <x:c r="K9" s="4" t="str">
        <x:v>从喜剧性人物到悲剧命运节点</x:v>
      </x:c>
      <x:c r="L9" s="4" t="str">
        <x:v>帮安杰接生、难产去世</x:v>
      </x:c>
      <x:c r="M9" s="4" t="n">
        <x:v>3</x:v>
      </x:c>
      <x:c r="N9" s="4" t="n">
        <x:v>4</x:v>
      </x:c>
      <x:c r="O9" s="4" t="n">
        <x:v>4</x:v>
      </x:c>
      <x:c r="P9" s="4" t="n">
        <x:v>3</x:v>
      </x:c>
      <x:c r="Q9" s="4" t="n">
        <x:v>4</x:v>
      </x:c>
      <x:c r="R9" s="4" t="n">
        <x:f>SUM(M9:Q9)</x:f>
        <x:v>18</x:v>
      </x:c>
      <x:c r="S9" s="4" t="str">
        <x:v>剧情事实+分析</x:v>
      </x:c>
      <x:c r="T9" s="4" t="str">
        <x:v>R1；原剧</x:v>
      </x:c>
    </x:row>
    <x:row r="10" ht="54" customHeight="1">
      <x:c r="A10" s="4" t="str">
        <x:v>葛美霞</x:v>
      </x:c>
      <x:c r="B10" s="4" t="str">
        <x:v>刘敏涛</x:v>
      </x:c>
      <x:c r="C10" s="4" t="str">
        <x:v>教师/女性镜像</x:v>
      </x:c>
      <x:c r="D10" s="4" t="str">
        <x:v>岛上教师、身份受限女性</x:v>
      </x:c>
      <x:c r="E10" s="4" t="str">
        <x:v>摆脱标签、寻求稳定幸福</x:v>
      </x:c>
      <x:c r="F10" s="4" t="str">
        <x:v>在现实条件中选择可持续婚姻</x:v>
      </x:c>
      <x:c r="G10" s="4" t="str">
        <x:v>教师、继任妻子</x:v>
      </x:c>
      <x:c r="H10" s="4" t="str">
        <x:v>身份标签、婚恋选择受限</x:v>
      </x:c>
      <x:c r="I10" s="4" t="str">
        <x:v>与安杰、德华构成女性多重命运</x:v>
      </x:c>
      <x:c r="J10" s="4" t="str">
        <x:v>美术、音乐、选择</x:v>
      </x:c>
      <x:c r="K10" s="4" t="str">
        <x:v>从被标签束缚到重新安顿生活</x:v>
      </x:c>
      <x:c r="L10" s="4" t="str">
        <x:v>与老丁恋爱、嫁王政委</x:v>
      </x:c>
      <x:c r="M10" s="4" t="n">
        <x:v>4</x:v>
      </x:c>
      <x:c r="N10" s="4" t="n">
        <x:v>3</x:v>
      </x:c>
      <x:c r="O10" s="4" t="n">
        <x:v>4</x:v>
      </x:c>
      <x:c r="P10" s="4" t="n">
        <x:v>4</x:v>
      </x:c>
      <x:c r="Q10" s="4" t="n">
        <x:v>4</x:v>
      </x:c>
      <x:c r="R10" s="4" t="n">
        <x:f>SUM(M10:Q10)</x:f>
        <x:v>19</x:v>
      </x:c>
      <x:c r="S10" s="4" t="str">
        <x:v>剧情事实+分析</x:v>
      </x:c>
      <x:c r="T10" s="4" t="str">
        <x:v>R1；原剧</x:v>
      </x:c>
    </x:row>
    <x:row r="11" ht="54" customHeight="1">
      <x:c r="A11" s="4" t="str">
        <x:v>王政委</x:v>
      </x:c>
      <x:c r="B11" s="4" t="str">
        <x:v>王永泉</x:v>
      </x:c>
      <x:c r="C11" s="4" t="str">
        <x:v>军队干部/邻居</x:v>
      </x:c>
      <x:c r="D11" s="4" t="str">
        <x:v>军队政治干部</x:v>
      </x:c>
      <x:c r="E11" s="4" t="str">
        <x:v>组织秩序、家庭稳定</x:v>
      </x:c>
      <x:c r="F11" s="4" t="str">
        <x:v>理性务实</x:v>
      </x:c>
      <x:c r="G11" s="4" t="str">
        <x:v>政委、父亲、丈夫</x:v>
      </x:c>
      <x:c r="H11" s="4" t="str">
        <x:v>集体生活中的组织责任</x:v>
      </x:c>
      <x:c r="I11" s="4" t="str">
        <x:v>补足军队组织视角</x:v>
      </x:c>
      <x:c r="J11" s="4" t="str">
        <x:v>稳、缓冲、再婚</x:v>
      </x:c>
      <x:c r="K11" s="4" t="str">
        <x:v>从组织人物到家庭人物</x:v>
      </x:c>
      <x:c r="L11" s="4" t="str">
        <x:v>邻里协调、与葛美霞成家</x:v>
      </x:c>
      <x:c r="M11" s="4" t="n">
        <x:v>3</x:v>
      </x:c>
      <x:c r="N11" s="4" t="n">
        <x:v>4</x:v>
      </x:c>
      <x:c r="O11" s="4" t="n">
        <x:v>2</x:v>
      </x:c>
      <x:c r="P11" s="4" t="n">
        <x:v>3</x:v>
      </x:c>
      <x:c r="Q11" s="4" t="n">
        <x:v>3</x:v>
      </x:c>
      <x:c r="R11" s="4" t="n">
        <x:f>SUM(M11:Q11)</x:f>
        <x:v>15</x:v>
      </x:c>
      <x:c r="S11" s="4" t="str">
        <x:v>剧情事实+分析</x:v>
      </x:c>
      <x:c r="T11" s="4" t="str">
        <x:v>R1；原剧</x:v>
      </x:c>
    </x:row>
    <x:row r="12" ht="54" customHeight="1">
      <x:c r="A12" s="4" t="str">
        <x:v>丛校长</x:v>
      </x:c>
      <x:c r="B12" s="4" t="str">
        <x:v>杨立新</x:v>
      </x:c>
      <x:c r="C12" s="4" t="str">
        <x:v>领导/媒介人物</x:v>
      </x:c>
      <x:c r="D12" s="4" t="str">
        <x:v>炮校校长</x:v>
      </x:c>
      <x:c r="E12" s="4" t="str">
        <x:v>促成良缘、维护组织秩序</x:v>
      </x:c>
      <x:c r="F12" s="4" t="str">
        <x:v>带有长者式撮合</x:v>
      </x:c>
      <x:c r="G12" s="4" t="str">
        <x:v>领导、媒人</x:v>
      </x:c>
      <x:c r="H12" s="4" t="str">
        <x:v>组织与私人边界</x:v>
      </x:c>
      <x:c r="I12" s="4" t="str">
        <x:v>打开爱情入口，晚年又提示时间无常</x:v>
      </x:c>
      <x:c r="J12" s="4" t="str">
        <x:v>媒人、领导、晚年病</x:v>
      </x:c>
      <x:c r="K12" s="4" t="str">
        <x:v>从权威人物到脆弱老人</x:v>
      </x:c>
      <x:c r="L12" s="4" t="str">
        <x:v>舞会撮合、晚年状态</x:v>
      </x:c>
      <x:c r="M12" s="4" t="n">
        <x:v>3</x:v>
      </x:c>
      <x:c r="N12" s="4" t="n">
        <x:v>4</x:v>
      </x:c>
      <x:c r="O12" s="4" t="n">
        <x:v>2</x:v>
      </x:c>
      <x:c r="P12" s="4" t="n">
        <x:v>3</x:v>
      </x:c>
      <x:c r="Q12" s="4" t="n">
        <x:v>4</x:v>
      </x:c>
      <x:c r="R12" s="4" t="n">
        <x:f>SUM(M12:Q12)</x:f>
        <x:v>16</x:v>
      </x:c>
      <x:c r="S12" s="4" t="str">
        <x:v>剧情事实+分析</x:v>
      </x:c>
      <x:c r="T12" s="4" t="str">
        <x:v>R1；原剧</x:v>
      </x:c>
    </x:row>
    <x:row r="13" ht="54" customHeight="1">
      <x:c r="A13" s="4" t="str">
        <x:v>杨书记</x:v>
      </x:c>
      <x:c r="B13" s="4" t="str">
        <x:v>娜仁花</x:v>
      </x:c>
      <x:c r="C13" s="4" t="str">
        <x:v>领导/媒人</x:v>
      </x:c>
      <x:c r="D13" s="4" t="str">
        <x:v>女性组织干部</x:v>
      </x:c>
      <x:c r="E13" s="4" t="str">
        <x:v>成全合适婚姻</x:v>
      </x:c>
      <x:c r="F13" s="4" t="str">
        <x:v>务实且有温度</x:v>
      </x:c>
      <x:c r="G13" s="4" t="str">
        <x:v>媒人、领导、命名者</x:v>
      </x:c>
      <x:c r="H13" s="4" t="str">
        <x:v>组织责任与女性经验</x:v>
      </x:c>
      <x:c r="I13" s="4" t="str">
        <x:v>连接安杰与江德福</x:v>
      </x:c>
      <x:c r="J13" s="4" t="str">
        <x:v>组织、女性长辈、命名</x:v>
      </x:c>
      <x:c r="K13" s="4" t="str">
        <x:v>从撮合者到家庭命名参与者</x:v>
      </x:c>
      <x:c r="L13" s="4" t="str">
        <x:v>介绍婚恋、孩子命名</x:v>
      </x:c>
      <x:c r="M13" s="4" t="n">
        <x:v>3</x:v>
      </x:c>
      <x:c r="N13" s="4" t="n">
        <x:v>4</x:v>
      </x:c>
      <x:c r="O13" s="4" t="n">
        <x:v>2</x:v>
      </x:c>
      <x:c r="P13" s="4" t="n">
        <x:v>3</x:v>
      </x:c>
      <x:c r="Q13" s="4" t="n">
        <x:v>3</x:v>
      </x:c>
      <x:c r="R13" s="4" t="n">
        <x:f>SUM(M13:Q13)</x:f>
        <x:v>15</x:v>
      </x:c>
      <x:c r="S13" s="4" t="str">
        <x:v>剧情事实+分析</x:v>
      </x:c>
      <x:c r="T13" s="4" t="str">
        <x:v>R1；原剧</x:v>
      </x:c>
    </x:row>
    <x:row r="14" ht="54" customHeight="1">
      <x:c r="A14" s="4" t="str">
        <x:v>江卫国</x:v>
      </x:c>
      <x:c r="B14" s="4" t="str">
        <x:v>张陆等</x:v>
      </x:c>
      <x:c r="C14" s="4" t="str">
        <x:v>长子/军人二代</x:v>
      </x:c>
      <x:c r="D14" s="4" t="str">
        <x:v>江家长子</x:v>
      </x:c>
      <x:c r="E14" s="4" t="str">
        <x:v>证明自己、延续父亲荣誉</x:v>
      </x:c>
      <x:c r="F14" s="4" t="str">
        <x:v>家庭责任感较强</x:v>
      </x:c>
      <x:c r="G14" s="4" t="str">
        <x:v>长子、军人后代</x:v>
      </x:c>
      <x:c r="H14" s="4" t="str">
        <x:v>参军、父亲期待</x:v>
      </x:c>
      <x:c r="I14" s="4" t="str">
        <x:v>承接父辈军人价值</x:v>
      </x:c>
      <x:c r="J14" s="4" t="str">
        <x:v>长子、边防、倔强</x:v>
      </x:c>
      <x:c r="K14" s="4" t="str">
        <x:v>从少年叛逆到独立成人</x:v>
      </x:c>
      <x:c r="L14" s="4" t="str">
        <x:v>绝食争取参军</x:v>
      </x:c>
      <x:c r="M14" s="4" t="n">
        <x:v>4</x:v>
      </x:c>
      <x:c r="N14" s="4" t="n">
        <x:v>3</x:v>
      </x:c>
      <x:c r="O14" s="4" t="n">
        <x:v>3</x:v>
      </x:c>
      <x:c r="P14" s="4" t="n">
        <x:v>4</x:v>
      </x:c>
      <x:c r="Q14" s="4" t="n">
        <x:v>3</x:v>
      </x:c>
      <x:c r="R14" s="4" t="n">
        <x:f>SUM(M14:Q14)</x:f>
        <x:v>17</x:v>
      </x:c>
      <x:c r="S14" s="4" t="str">
        <x:v>剧情事实+分析</x:v>
      </x:c>
      <x:c r="T14" s="4" t="str">
        <x:v>R1；原剧</x:v>
      </x:c>
    </x:row>
    <x:row r="15" ht="54" customHeight="1">
      <x:c r="A15" s="4" t="str">
        <x:v>江卫东</x:v>
      </x:c>
      <x:c r="B15" s="4" t="str">
        <x:v>柳明明等</x:v>
      </x:c>
      <x:c r="C15" s="4" t="str">
        <x:v>次子/行动派</x:v>
      </x:c>
      <x:c r="D15" s="4" t="str">
        <x:v>江家次子</x:v>
      </x:c>
      <x:c r="E15" s="4" t="str">
        <x:v>追求不平凡、得到认可</x:v>
      </x:c>
      <x:c r="F15" s="4" t="str">
        <x:v>较冲动现实</x:v>
      </x:c>
      <x:c r="G15" s="4" t="str">
        <x:v>儿子、士兵</x:v>
      </x:c>
      <x:c r="H15" s="4" t="str">
        <x:v>兵种选择、父亲资源</x:v>
      </x:c>
      <x:c r="I15" s="4" t="str">
        <x:v>暴露父爱与规则边界</x:v>
      </x:c>
      <x:c r="J15" s="4" t="str">
        <x:v>伞兵、机灵、偏护</x:v>
      </x:c>
      <x:c r="K15" s="4" t="str">
        <x:v>从淘气到自谋出路</x:v>
      </x:c>
      <x:c r="L15" s="4" t="str">
        <x:v>当伞兵相关线</x:v>
      </x:c>
      <x:c r="M15" s="4" t="n">
        <x:v>3</x:v>
      </x:c>
      <x:c r="N15" s="4" t="n">
        <x:v>3</x:v>
      </x:c>
      <x:c r="O15" s="4" t="n">
        <x:v>3</x:v>
      </x:c>
      <x:c r="P15" s="4" t="n">
        <x:v>3</x:v>
      </x:c>
      <x:c r="Q15" s="4" t="n">
        <x:v>3</x:v>
      </x:c>
      <x:c r="R15" s="4" t="n">
        <x:f>SUM(M15:Q15)</x:f>
        <x:v>15</x:v>
      </x:c>
      <x:c r="S15" s="4" t="str">
        <x:v>剧情事实+分析</x:v>
      </x:c>
      <x:c r="T15" s="4" t="str">
        <x:v>R1；原剧</x:v>
      </x:c>
    </x:row>
    <x:row r="16" ht="54" customHeight="1">
      <x:c r="A16" s="4" t="str">
        <x:v>江卫民</x:v>
      </x:c>
      <x:c r="B16" s="4" t="str">
        <x:v>赵一龙等</x:v>
      </x:c>
      <x:c r="C16" s="4" t="str">
        <x:v>普通儿子/平凡人</x:v>
      </x:c>
      <x:c r="D16" s="4" t="str">
        <x:v>江家三子、与亚菲龙凤胎</x:v>
      </x:c>
      <x:c r="E16" s="4" t="str">
        <x:v>趋利避害、保持舒适</x:v>
      </x:c>
      <x:c r="F16" s="4" t="str">
        <x:v>相对被动</x:v>
      </x:c>
      <x:c r="G16" s="4" t="str">
        <x:v>儿子、兄弟</x:v>
      </x:c>
      <x:c r="H16" s="4" t="str">
        <x:v>上山下乡、家庭比较</x:v>
      </x:c>
      <x:c r="I16" s="4" t="str">
        <x:v>让普通性格获得叙事位置</x:v>
      </x:c>
      <x:c r="J16" s="4" t="str">
        <x:v>平凡、懦弱、真实</x:v>
      </x:c>
      <x:c r="K16" s="4" t="str">
        <x:v>从被比较到接受普通人生</x:v>
      </x:c>
      <x:c r="L16" s="4" t="str">
        <x:v>上山下乡相关线</x:v>
      </x:c>
      <x:c r="M16" s="4" t="n">
        <x:v>2</x:v>
      </x:c>
      <x:c r="N16" s="4" t="n">
        <x:v>3</x:v>
      </x:c>
      <x:c r="O16" s="4" t="n">
        <x:v>3</x:v>
      </x:c>
      <x:c r="P16" s="4" t="n">
        <x:v>2</x:v>
      </x:c>
      <x:c r="Q16" s="4" t="n">
        <x:v>3</x:v>
      </x:c>
      <x:c r="R16" s="4" t="n">
        <x:f>SUM(M16:Q16)</x:f>
        <x:v>13</x:v>
      </x:c>
      <x:c r="S16" s="4" t="str">
        <x:v>剧情事实+分析</x:v>
      </x:c>
      <x:c r="T16" s="4" t="str">
        <x:v>R1；原剧</x:v>
      </x:c>
    </x:row>
    <x:row r="17" ht="54" customHeight="1">
      <x:c r="A17" s="4" t="str">
        <x:v>江亚菲</x:v>
      </x:c>
      <x:c r="B17" s="4" t="str">
        <x:v>张龄心等</x:v>
      </x:c>
      <x:c r="C17" s="4" t="str">
        <x:v>长女/二代女性主体</x:v>
      </x:c>
      <x:c r="D17" s="4" t="str">
        <x:v>江家长女，与卫民龙凤胎</x:v>
      </x:c>
      <x:c r="E17" s="4" t="str">
        <x:v>保护母亲、维护公平、争取自我</x:v>
      </x:c>
      <x:c r="F17" s="4" t="str">
        <x:v>敢爱敢恨，重视精神匹配</x:v>
      </x:c>
      <x:c r="G17" s="4" t="str">
        <x:v>女儿、姐姐、妻子</x:v>
      </x:c>
      <x:c r="H17" s="4" t="str">
        <x:v>性别期待、家庭秘密冲击</x:v>
      </x:c>
      <x:c r="I17" s="4" t="str">
        <x:v>代表下一代女性强主体</x:v>
      </x:c>
      <x:c r="J17" s="4" t="str">
        <x:v>直率、护母、强势</x:v>
      </x:c>
      <x:c r="K17" s="4" t="str">
        <x:v>从小子气女孩到有判断力的成年女性</x:v>
      </x:c>
      <x:c r="L17" s="4" t="str">
        <x:v>江昌义事件、与王海洋婚恋</x:v>
      </x:c>
      <x:c r="M17" s="4" t="n">
        <x:v>5</x:v>
      </x:c>
      <x:c r="N17" s="4" t="n">
        <x:v>3</x:v>
      </x:c>
      <x:c r="O17" s="4" t="n">
        <x:v>5</x:v>
      </x:c>
      <x:c r="P17" s="4" t="n">
        <x:v>4</x:v>
      </x:c>
      <x:c r="Q17" s="4" t="n">
        <x:v>5</x:v>
      </x:c>
      <x:c r="R17" s="4" t="n">
        <x:f>SUM(M17:Q17)</x:f>
        <x:v>22</x:v>
      </x:c>
      <x:c r="S17" s="4" t="str">
        <x:v>剧情事实+分析</x:v>
      </x:c>
      <x:c r="T17" s="4" t="str">
        <x:v>R1；原剧</x:v>
      </x:c>
    </x:row>
    <x:row r="18" ht="54" customHeight="1">
      <x:c r="A18" s="4" t="str">
        <x:v>江亚宁</x:v>
      </x:c>
      <x:c r="B18" s="4" t="str">
        <x:v>彭婧等</x:v>
      </x:c>
      <x:c r="C18" s="4" t="str">
        <x:v>次女/文化传承者</x:v>
      </x:c>
      <x:c r="D18" s="4" t="str">
        <x:v>江家次女</x:v>
      </x:c>
      <x:c r="E18" s="4" t="str">
        <x:v>阅读、表达、安静成长</x:v>
      </x:c>
      <x:c r="F18" s="4" t="str">
        <x:v>相对内敛</x:v>
      </x:c>
      <x:c r="G18" s="4" t="str">
        <x:v>女儿、学生、教师/写作者线索</x:v>
      </x:c>
      <x:c r="H18" s="4" t="str">
        <x:v>教育机会与家庭资源</x:v>
      </x:c>
      <x:c r="I18" s="4" t="str">
        <x:v>承接安杰的文化资本</x:v>
      </x:c>
      <x:c r="J18" s="4" t="str">
        <x:v>阅读、写作、温柔</x:v>
      </x:c>
      <x:c r="K18" s="4" t="str">
        <x:v>从跟屁虫到有精神方向的人</x:v>
      </x:c>
      <x:c r="L18" s="4" t="str">
        <x:v>安杰拿书给亚宁</x:v>
      </x:c>
      <x:c r="M18" s="4" t="n">
        <x:v>4</x:v>
      </x:c>
      <x:c r="N18" s="4" t="n">
        <x:v>4</x:v>
      </x:c>
      <x:c r="O18" s="4" t="n">
        <x:v>2</x:v>
      </x:c>
      <x:c r="P18" s="4" t="n">
        <x:v>4</x:v>
      </x:c>
      <x:c r="Q18" s="4" t="n">
        <x:v>4</x:v>
      </x:c>
      <x:c r="R18" s="4" t="n">
        <x:f>SUM(M18:Q18)</x:f>
        <x:v>18</x:v>
      </x:c>
      <x:c r="S18" s="4" t="str">
        <x:v>剧情事实+分析</x:v>
      </x:c>
      <x:c r="T18" s="4" t="str">
        <x:v>R1；原剧</x:v>
      </x:c>
    </x:row>
    <x:row r="19" ht="54" customHeight="1">
      <x:c r="A19" s="4" t="str">
        <x:v>王海洋</x:v>
      </x:c>
      <x:c r="B19" s="4" t="str">
        <x:v>李超等</x:v>
      </x:c>
      <x:c r="C19" s="4" t="str">
        <x:v>二代邻里/亚菲伴侣</x:v>
      </x:c>
      <x:c r="D19" s="4" t="str">
        <x:v>王政委之子，成年后大学教授</x:v>
      </x:c>
      <x:c r="E19" s="4" t="str">
        <x:v>自我更新、情感回归</x:v>
      </x:c>
      <x:c r="F19" s="4" t="str">
        <x:v>经历后更懂选择</x:v>
      </x:c>
      <x:c r="G19" s="4" t="str">
        <x:v>儿子、丈夫/伴侣</x:v>
      </x:c>
      <x:c r="H19" s="4" t="str">
        <x:v>少年标签、成年转型</x:v>
      </x:c>
      <x:c r="I19" s="4" t="str">
        <x:v>二代爱情回环</x:v>
      </x:c>
      <x:c r="J19" s="4" t="str">
        <x:v>海归、教授、重逢</x:v>
      </x:c>
      <x:c r="K19" s="4" t="str">
        <x:v>从顽劣少年到成熟伴侣</x:v>
      </x:c>
      <x:c r="L19" s="4" t="str">
        <x:v>与亚菲重逢结婚</x:v>
      </x:c>
      <x:c r="M19" s="4" t="n">
        <x:v>4</x:v>
      </x:c>
      <x:c r="N19" s="4" t="n">
        <x:v>4</x:v>
      </x:c>
      <x:c r="O19" s="4" t="n">
        <x:v>3</x:v>
      </x:c>
      <x:c r="P19" s="4" t="n">
        <x:v>5</x:v>
      </x:c>
      <x:c r="Q19" s="4" t="n">
        <x:v>4</x:v>
      </x:c>
      <x:c r="R19" s="4" t="n">
        <x:f>SUM(M19:Q19)</x:f>
        <x:v>20</x:v>
      </x:c>
      <x:c r="S19" s="4" t="str">
        <x:v>剧情事实+分析</x:v>
      </x:c>
      <x:c r="T19" s="4" t="str">
        <x:v>R1；原剧</x:v>
      </x:c>
    </x:row>
    <x:row r="20" ht="54" customHeight="1">
      <x:c r="A20" s="4" t="str">
        <x:v>江昌义</x:v>
      </x:c>
      <x:c r="B20" s="4" t="str">
        <x:v>王宏</x:v>
      </x:c>
      <x:c r="C20" s="4" t="str">
        <x:v>伦理危机触发者</x:v>
      </x:c>
      <x:c r="D20" s="4" t="str">
        <x:v>江德福旧家族关系中的后辈</x:v>
      </x:c>
      <x:c r="E20" s="4" t="str">
        <x:v>寻根、认同、利益与亲情混合</x:v>
      </x:c>
      <x:c r="F20" s="4" t="str">
        <x:v>非中心</x:v>
      </x:c>
      <x:c r="G20" s="4" t="str">
        <x:v>侄子/旧婚姻阴影</x:v>
      </x:c>
      <x:c r="H20" s="4" t="str">
        <x:v>血缘真相、家族秘密</x:v>
      </x:c>
      <x:c r="I20" s="4" t="str">
        <x:v>让父母爱情接受一次信任压力测试</x:v>
      </x:c>
      <x:c r="J20" s="4" t="str">
        <x:v>认父、秘密、血缘</x:v>
      </x:c>
      <x:c r="K20" s="4" t="str">
        <x:v>从入侵者到复杂亲属</x:v>
      </x:c>
      <x:c r="L20" s="4" t="str">
        <x:v>突然认父、身份揭开</x:v>
      </x:c>
      <x:c r="M20" s="4" t="n">
        <x:v>3</x:v>
      </x:c>
      <x:c r="N20" s="4" t="n">
        <x:v>2</x:v>
      </x:c>
      <x:c r="O20" s="4" t="n">
        <x:v>5</x:v>
      </x:c>
      <x:c r="P20" s="4" t="n">
        <x:v>3</x:v>
      </x:c>
      <x:c r="Q20" s="4" t="n">
        <x:v>4</x:v>
      </x:c>
      <x:c r="R20" s="4" t="n">
        <x:f>SUM(M20:Q20)</x:f>
        <x:v>17</x:v>
      </x:c>
      <x:c r="S20" s="4" t="str">
        <x:v>剧情事实+分析</x:v>
      </x:c>
      <x:c r="T20" s="4" t="str">
        <x:v>R1；原剧</x:v>
      </x:c>
    </x:row>
    <x:row r="21" ht="54" customHeight="1">
      <x:c r="A21" s="4" t="str">
        <x:v>孟天柱</x:v>
      </x:c>
      <x:c r="B21" s="4" t="str">
        <x:v>贾延鹏</x:v>
      </x:c>
      <x:c r="C21" s="4" t="str">
        <x:v>普通青年/女婿</x:v>
      </x:c>
      <x:c r="D21" s="4" t="str">
        <x:v>普通人、口音鲜明</x:v>
      </x:c>
      <x:c r="E21" s="4" t="str">
        <x:v>寻求感情与家庭位置</x:v>
      </x:c>
      <x:c r="F21" s="4" t="str">
        <x:v>朴素直接</x:v>
      </x:c>
      <x:c r="G21" s="4" t="str">
        <x:v>女婿、二代婚恋线</x:v>
      </x:c>
      <x:c r="H21" s="4" t="str">
        <x:v>身份普通、表达粗糙</x:v>
      </x:c>
      <x:c r="I21" s="4" t="str">
        <x:v>提供喜剧与普通婚恋维度</x:v>
      </x:c>
      <x:c r="J21" s="4" t="str">
        <x:v>口音、朴素、巧合</x:v>
      </x:c>
      <x:c r="K21" s="4" t="str">
        <x:v>从追求亚菲到与亚宁成家</x:v>
      </x:c>
      <x:c r="L21" s="4" t="str">
        <x:v>追求与婚姻线</x:v>
      </x:c>
      <x:c r="M21" s="4" t="n">
        <x:v>3</x:v>
      </x:c>
      <x:c r="N21" s="4" t="n">
        <x:v>3</x:v>
      </x:c>
      <x:c r="O21" s="4" t="n">
        <x:v>3</x:v>
      </x:c>
      <x:c r="P21" s="4" t="n">
        <x:v>3</x:v>
      </x:c>
      <x:c r="Q21" s="4" t="n">
        <x:v>2</x:v>
      </x:c>
      <x:c r="R21" s="4" t="n">
        <x:f>SUM(M21:Q21)</x:f>
        <x:v>14</x:v>
      </x:c>
      <x:c r="S21" s="4" t="str">
        <x:v>剧情事实+分析</x:v>
      </x:c>
      <x:c r="T21" s="4" t="str">
        <x:v>R1；原剧</x:v>
      </x:c>
    </x:row>
  </x:sheetData>
  <x:pageMargins left="0.7" right="0.7" top="0.75" bottom="0.75" header="0.3" footer="0.3"/>
  <x:tableParts count="1">
    <x:tablePart xmlns:r="http://schemas.openxmlformats.org/officeDocument/2006/relationships" r:id="R27b895030c824515"/>
  </x:tableParts>
</x:worksheet>
</file>

<file path=xl/worksheets/sheet2.xml><?xml version="1.0" encoding="utf-8"?>
<x:worksheet xmlns:x="http://schemas.openxmlformats.org/spreadsheetml/2006/main">
  <x:sheetFormatPr defaultRowHeight="15"/>
  <x:cols>
    <x:col min="1" max="1" width="16" hidden="0" customWidth="1"/>
    <x:col min="2" max="2" width="80" hidden="0" customWidth="1"/>
  </x:cols>
  <x:sheetData>
    <x:row r="1">
      <x:c r="A1" s="18" t="str">
        <x:v>字段</x:v>
      </x:c>
      <x:c r="B1" s="18" t="str">
        <x:v>说明</x:v>
      </x:c>
    </x:row>
    <x:row r="2" ht="42" customHeight="1">
      <x:c r="A2" s="4" t="str">
        <x:v>成果名称</x:v>
      </x:c>
      <x:c r="B2" s="4" t="str">
        <x:v>《父母爱情》主要人物比较分析矩阵</x:v>
      </x:c>
    </x:row>
    <x:row r="3" ht="42" customHeight="1">
      <x:c r="A3" s="4" t="str">
        <x:v>生成日期</x:v>
      </x:c>
      <x:c r="B3" s="4" t="str">
        <x:v>2026-07-04</x:v>
      </x:c>
    </x:row>
    <x:row r="4" ht="42" customHeight="1">
      <x:c r="A4" s="4" t="str">
        <x:v>定位</x:v>
      </x:c>
      <x:c r="B4" s="4" t="str">
        <x:v>《父母爱情》深度研究“1+6”成果包配套表格</x:v>
      </x:c>
    </x:row>
    <x:row r="5" ht="42" customHeight="1">
      <x:c r="A5" s="4" t="str">
        <x:v>事实边界</x:v>
      </x:c>
      <x:c r="B5" s="4" t="str">
        <x:v>剧集事实、奖项事实、参考文献可核查；剧情事件为观剧整理，约集数需二次校核。</x:v>
      </x:c>
    </x:row>
    <x:row r="6" ht="42" customHeight="1">
      <x:c r="A6" s="4" t="str">
        <x:v>引用建议</x:v>
      </x:c>
      <x:c r="B6" s="4" t="str">
        <x:v>公开引用时请回看原剧、核对片尾字幕、奖项官网与CNKI原文。</x:v>
      </x:c>
    </x:row>
  </x:sheetData>
  <x:pageMargins left="0.7" right="0.7" top="0.75" bottom="0.75" header="0.3" footer="0.3"/>
</x:worksheet>
</file>